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ья\Desktop\Бюджет 2022 год\Нормативы\Нормативы декабрь\"/>
    </mc:Choice>
  </mc:AlternateContent>
  <bookViews>
    <workbookView xWindow="0" yWindow="0" windowWidth="28800" windowHeight="12300" activeTab="2"/>
  </bookViews>
  <sheets>
    <sheet name="2022" sheetId="6" r:id="rId1"/>
    <sheet name="2023" sheetId="2" r:id="rId2"/>
    <sheet name="2024" sheetId="3" r:id="rId3"/>
  </sheets>
  <definedNames>
    <definedName name="Z_75354E16_DA2A_4D30_8750_53539EDB65D0_.wvu.Cols" localSheetId="0" hidden="1">'2022'!#REF!</definedName>
    <definedName name="Z_75354E16_DA2A_4D30_8750_53539EDB65D0_.wvu.PrintArea" localSheetId="2" hidden="1">'2024'!$A$1:$O$11</definedName>
    <definedName name="Z_75354E16_DA2A_4D30_8750_53539EDB65D0_.wvu.Rows" localSheetId="1" hidden="1">'2023'!$6:$6,'2023'!#REF!,'2023'!#REF!,'2023'!#REF!,'2023'!#REF!</definedName>
    <definedName name="Z_75354E16_DA2A_4D30_8750_53539EDB65D0_.wvu.Rows" localSheetId="2" hidden="1">'2024'!#REF!</definedName>
    <definedName name="Z_78F1EF9A_7CB9_4483_AAA0_FFCA06BF0B4D_.wvu.Cols" localSheetId="0" hidden="1">'2022'!#REF!</definedName>
    <definedName name="Z_78F1EF9A_7CB9_4483_AAA0_FFCA06BF0B4D_.wvu.PrintArea" localSheetId="2" hidden="1">'2024'!$A$1:$O$11</definedName>
    <definedName name="Z_78F1EF9A_7CB9_4483_AAA0_FFCA06BF0B4D_.wvu.Rows" localSheetId="1" hidden="1">'2023'!$6:$6,'2023'!#REF!,'2023'!#REF!,'2023'!#REF!,'2023'!#REF!</definedName>
    <definedName name="Z_78F1EF9A_7CB9_4483_AAA0_FFCA06BF0B4D_.wvu.Rows" localSheetId="2" hidden="1">'2024'!#REF!</definedName>
    <definedName name="Z_EA703861_8549_4710_8AD5_C6ED7CB87F85_.wvu.Cols" localSheetId="0" hidden="1">'2022'!#REF!</definedName>
    <definedName name="Z_EA703861_8549_4710_8AD5_C6ED7CB87F85_.wvu.PrintArea" localSheetId="2" hidden="1">'2024'!$A$1:$O$11</definedName>
    <definedName name="Z_EA703861_8549_4710_8AD5_C6ED7CB87F85_.wvu.Rows" localSheetId="1" hidden="1">'2023'!$8:$8</definedName>
    <definedName name="Z_EA703861_8549_4710_8AD5_C6ED7CB87F85_.wvu.Rows" localSheetId="2" hidden="1">'2024'!#REF!</definedName>
    <definedName name="_xlnm.Print_Area" localSheetId="0">'2022'!$A$1:$O$12</definedName>
    <definedName name="_xlnm.Print_Area" localSheetId="2">'2024'!$A$1:$O$11</definedName>
  </definedNames>
  <calcPr calcId="162913"/>
  <customWorkbookViews>
    <customWorkbookView name="ZAKUP1 - Личное представление" guid="{75354E16-DA2A-4D30-8750-53539EDB65D0}" mergeInterval="0" personalView="1" xWindow="46" yWindow="46" windowWidth="1730" windowHeight="965" activeSheetId="1"/>
    <customWorkbookView name="OBCH2 - Личное представление" guid="{EA703861-8549-4710-8AD5-C6ED7CB87F85}" mergeInterval="0" personalView="1" maximized="1" xWindow="-8" yWindow="-8" windowWidth="1936" windowHeight="1056" activeSheetId="1"/>
    <customWorkbookView name="Ирина - Личное представление" guid="{78F1EF9A-7CB9-4483-AAA0-FFCA06BF0B4D}" mergeInterval="0" personalView="1" maximized="1" xWindow="-9" yWindow="-9" windowWidth="1938" windowHeight="104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2" l="1"/>
  <c r="O12" i="6"/>
  <c r="T11" i="6" l="1"/>
  <c r="P8" i="6"/>
  <c r="P9" i="6"/>
  <c r="P11" i="6"/>
  <c r="P7" i="6"/>
  <c r="D10" i="6"/>
  <c r="P10" i="6" s="1"/>
  <c r="T10" i="6"/>
  <c r="T9" i="6"/>
  <c r="R8" i="6"/>
  <c r="R12" i="6"/>
  <c r="T7" i="6"/>
  <c r="T8" i="6" l="1"/>
  <c r="T12" i="6" s="1"/>
  <c r="O11" i="3" l="1"/>
  <c r="N6" i="3" l="1"/>
  <c r="M6" i="3"/>
  <c r="L6" i="3"/>
  <c r="J6" i="3"/>
  <c r="I6" i="3"/>
  <c r="G6" i="3"/>
  <c r="F6" i="3"/>
  <c r="E6" i="3"/>
  <c r="G5" i="3"/>
  <c r="F10" i="3"/>
  <c r="F10" i="2"/>
  <c r="D6" i="2" l="1"/>
  <c r="D7" i="3" l="1"/>
  <c r="I7" i="3" s="1"/>
  <c r="D5" i="3"/>
  <c r="J5" i="3" s="1"/>
  <c r="L7" i="3" l="1"/>
  <c r="J7" i="3"/>
  <c r="F7" i="3"/>
  <c r="E7" i="3"/>
  <c r="M7" i="3"/>
  <c r="G7" i="3"/>
  <c r="N7" i="3"/>
  <c r="O11" i="2"/>
  <c r="D5" i="2"/>
</calcChain>
</file>

<file path=xl/sharedStrings.xml><?xml version="1.0" encoding="utf-8"?>
<sst xmlns="http://schemas.openxmlformats.org/spreadsheetml/2006/main" count="73" uniqueCount="27">
  <si>
    <t>Наименование услуги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</si>
  <si>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</si>
  <si>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</si>
  <si>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</si>
  <si>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</si>
  <si>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</si>
  <si>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</si>
  <si>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</si>
  <si>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</si>
  <si>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</si>
  <si>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</si>
  <si>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</si>
  <si>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</si>
  <si>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N п/п</t>
  </si>
  <si>
    <t>Благоустройство объектов озеленения</t>
  </si>
  <si>
    <t>Содержание объектов монументального искусства</t>
  </si>
  <si>
    <t>Организация освещения улиц</t>
  </si>
  <si>
    <t xml:space="preserve">Содержание в чистоте территории города </t>
  </si>
  <si>
    <t>Содержание объектов дорожного хозяйства</t>
  </si>
  <si>
    <t>Расчет базовых нормативов затрат на услугу на 2022 год</t>
  </si>
  <si>
    <t>Объем муниципальной услуги, ед.</t>
  </si>
  <si>
    <t>Норматив (на ед. услуги), руб.</t>
  </si>
  <si>
    <t>Сумма финансового обеспечения выполнения муниципального задания, руб.</t>
  </si>
  <si>
    <t>Расчет базовых нормативов затрат на услугу на 2023 год</t>
  </si>
  <si>
    <t>Расчет базовых нормативов затрат на услугу на 2024 год</t>
  </si>
  <si>
    <t>Итого:</t>
  </si>
  <si>
    <r>
      <t>Приложение 
к Постановлению администрации
Раменского городского округа 
от</t>
    </r>
    <r>
      <rPr>
        <u/>
        <sz val="14"/>
        <rFont val="Times New Roman"/>
        <family val="1"/>
        <charset val="204"/>
      </rPr>
      <t xml:space="preserve">   __________     </t>
    </r>
    <r>
      <rPr>
        <sz val="14"/>
        <rFont val="Times New Roman"/>
        <family val="1"/>
        <charset val="204"/>
      </rPr>
      <t>№</t>
    </r>
    <r>
      <rPr>
        <u/>
        <sz val="14"/>
        <rFont val="Times New Roman"/>
        <family val="1"/>
        <charset val="204"/>
      </rPr>
      <t xml:space="preserve">   ______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</si>
</sst>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_-* #,##0.00000000\ _₽_-;\-* #,##0.00000000\ _₽_-;_-* &quot;-&quot;??\ _₽_-;_-@_-"/>
    <numFmt numFmtId="166" formatCode="_-* #,##0.000000000\ _₽_-;\-* #,##0.000000000\ _₽_-;_-* &quot;-&quot;??\ _₽_-;_-@_-"/>
    <numFmt numFmtId="167" formatCode="#,##0.00_ ;\-#,##0.00\ "/>
    <numFmt numFmtId="168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43" fontId="3" fillId="0" borderId="0" xfId="0" applyNumberFormat="1" applyFont="1"/>
    <xf numFmtId="0" fontId="3" fillId="0" borderId="0" xfId="0" applyFont="1" applyBorder="1"/>
    <xf numFmtId="0" fontId="3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3" fillId="0" borderId="0" xfId="0" applyNumberFormat="1" applyFont="1"/>
    <xf numFmtId="43" fontId="3" fillId="0" borderId="0" xfId="0" applyNumberFormat="1" applyFont="1" applyBorder="1"/>
    <xf numFmtId="165" fontId="3" fillId="0" borderId="0" xfId="0" applyNumberFormat="1" applyFont="1" applyBorder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2" borderId="3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right" vertical="center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right" vertical="center" wrapText="1"/>
    </xf>
    <xf numFmtId="164" fontId="2" fillId="0" borderId="3" xfId="1" applyFont="1" applyFill="1" applyBorder="1" applyAlignment="1">
      <alignment vertical="center" wrapText="1"/>
    </xf>
    <xf numFmtId="164" fontId="2" fillId="0" borderId="1" xfId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2" fillId="0" borderId="3" xfId="1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43" fontId="3" fillId="0" borderId="0" xfId="0" applyNumberFormat="1" applyFont="1" applyFill="1"/>
    <xf numFmtId="43" fontId="4" fillId="0" borderId="0" xfId="0" applyNumberFormat="1" applyFont="1" applyFill="1"/>
    <xf numFmtId="164" fontId="8" fillId="0" borderId="0" xfId="1" applyFont="1" applyFill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/>
    <xf numFmtId="164" fontId="9" fillId="0" borderId="0" xfId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9" fillId="0" borderId="0" xfId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6" fontId="3" fillId="0" borderId="0" xfId="0" applyNumberFormat="1" applyFont="1" applyBorder="1"/>
    <xf numFmtId="4" fontId="3" fillId="0" borderId="0" xfId="0" applyNumberFormat="1" applyFont="1"/>
    <xf numFmtId="164" fontId="2" fillId="2" borderId="3" xfId="1" applyFont="1" applyFill="1" applyBorder="1" applyAlignment="1">
      <alignment horizontal="right" vertical="center" wrapText="1"/>
    </xf>
    <xf numFmtId="164" fontId="2" fillId="2" borderId="1" xfId="1" applyFont="1" applyFill="1" applyBorder="1" applyAlignment="1">
      <alignment horizontal="justify" vertical="center" wrapText="1"/>
    </xf>
    <xf numFmtId="0" fontId="3" fillId="2" borderId="0" xfId="0" applyFont="1" applyFill="1" applyBorder="1"/>
    <xf numFmtId="4" fontId="9" fillId="2" borderId="0" xfId="1" applyNumberFormat="1" applyFont="1" applyFill="1" applyBorder="1" applyAlignment="1">
      <alignment vertical="center" wrapText="1"/>
    </xf>
    <xf numFmtId="0" fontId="3" fillId="2" borderId="0" xfId="0" applyFont="1" applyFill="1"/>
    <xf numFmtId="4" fontId="9" fillId="2" borderId="0" xfId="1" applyNumberFormat="1" applyFont="1" applyFill="1" applyBorder="1" applyAlignment="1">
      <alignment vertical="center"/>
    </xf>
    <xf numFmtId="168" fontId="2" fillId="2" borderId="1" xfId="1" applyNumberFormat="1" applyFont="1" applyFill="1" applyBorder="1" applyAlignment="1">
      <alignment horizontal="right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168" fontId="2" fillId="0" borderId="1" xfId="1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64" fontId="2" fillId="0" borderId="1" xfId="1" applyFont="1" applyFill="1" applyBorder="1"/>
    <xf numFmtId="0" fontId="2" fillId="0" borderId="0" xfId="0" applyFont="1" applyFill="1"/>
    <xf numFmtId="43" fontId="2" fillId="0" borderId="0" xfId="0" applyNumberFormat="1" applyFont="1" applyFill="1"/>
    <xf numFmtId="168" fontId="2" fillId="0" borderId="0" xfId="0" applyNumberFormat="1" applyFont="1" applyFill="1"/>
    <xf numFmtId="164" fontId="2" fillId="0" borderId="0" xfId="0" applyNumberFormat="1" applyFont="1" applyFill="1"/>
    <xf numFmtId="164" fontId="2" fillId="0" borderId="1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164" fontId="2" fillId="2" borderId="7" xfId="1" applyFont="1" applyFill="1" applyBorder="1" applyAlignment="1">
      <alignment horizontal="center" vertical="center" wrapText="1"/>
    </xf>
    <xf numFmtId="164" fontId="2" fillId="2" borderId="8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164" fontId="2" fillId="0" borderId="3" xfId="1" applyFont="1" applyBorder="1" applyAlignment="1">
      <alignment horizontal="center" vertical="center" wrapText="1"/>
    </xf>
    <xf numFmtId="164" fontId="2" fillId="0" borderId="4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"/>
  <sheetViews>
    <sheetView topLeftCell="A6" zoomScale="60" zoomScaleNormal="60" workbookViewId="0">
      <selection activeCell="E7" sqref="E7:N7"/>
    </sheetView>
  </sheetViews>
  <sheetFormatPr defaultColWidth="9.140625" defaultRowHeight="15" x14ac:dyDescent="0.25"/>
  <cols>
    <col min="1" max="1" width="5.5703125" style="10" customWidth="1"/>
    <col min="2" max="2" width="32.5703125" style="10" customWidth="1"/>
    <col min="3" max="3" width="19.7109375" style="10" customWidth="1"/>
    <col min="4" max="4" width="17.140625" style="10" customWidth="1"/>
    <col min="5" max="5" width="20.140625" style="10" customWidth="1"/>
    <col min="6" max="6" width="19.140625" style="10" customWidth="1"/>
    <col min="7" max="7" width="21.42578125" style="10" customWidth="1"/>
    <col min="8" max="8" width="17.140625" style="10" customWidth="1"/>
    <col min="9" max="9" width="20.140625" style="10" customWidth="1"/>
    <col min="10" max="10" width="17.5703125" style="10" customWidth="1"/>
    <col min="11" max="11" width="15" style="10" customWidth="1"/>
    <col min="12" max="13" width="20.42578125" style="10" customWidth="1"/>
    <col min="14" max="14" width="19.140625" style="10" customWidth="1"/>
    <col min="15" max="15" width="21.85546875" style="11" customWidth="1"/>
    <col min="16" max="16" width="25.5703125" style="10" hidden="1" customWidth="1"/>
    <col min="17" max="17" width="9.140625" style="10" hidden="1" customWidth="1"/>
    <col min="18" max="18" width="31.5703125" style="10" hidden="1" customWidth="1"/>
    <col min="19" max="19" width="9.140625" style="10" hidden="1" customWidth="1"/>
    <col min="20" max="20" width="36.28515625" style="10" hidden="1" customWidth="1"/>
    <col min="21" max="24" width="9.140625" style="10" hidden="1" customWidth="1"/>
    <col min="25" max="25" width="9.140625" style="10" customWidth="1"/>
    <col min="26" max="16384" width="9.140625" style="10"/>
  </cols>
  <sheetData>
    <row r="1" spans="1:26" ht="78" customHeigh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M1" s="66" t="s">
        <v>26</v>
      </c>
      <c r="N1" s="66"/>
      <c r="O1" s="66"/>
    </row>
    <row r="2" spans="1:26" ht="47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6" ht="30" customHeight="1" x14ac:dyDescent="0.25">
      <c r="A3" s="11"/>
      <c r="B3" s="67" t="s">
        <v>19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26" ht="17.25" customHeight="1" x14ac:dyDescent="0.25">
      <c r="A4" s="11"/>
      <c r="B4" s="45"/>
      <c r="C4" s="45"/>
      <c r="D4" s="4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26" ht="48.75" customHeight="1" x14ac:dyDescent="0.25">
      <c r="A5" s="68" t="s">
        <v>13</v>
      </c>
      <c r="B5" s="68" t="s">
        <v>0</v>
      </c>
      <c r="C5" s="68" t="s">
        <v>20</v>
      </c>
      <c r="D5" s="68" t="s">
        <v>21</v>
      </c>
      <c r="E5" s="70" t="s">
        <v>1</v>
      </c>
      <c r="F5" s="71"/>
      <c r="G5" s="72"/>
      <c r="H5" s="70" t="s">
        <v>2</v>
      </c>
      <c r="I5" s="71"/>
      <c r="J5" s="71"/>
      <c r="K5" s="71"/>
      <c r="L5" s="71"/>
      <c r="M5" s="71"/>
      <c r="N5" s="72"/>
      <c r="O5" s="68" t="s">
        <v>22</v>
      </c>
    </row>
    <row r="6" spans="1:26" ht="234" customHeight="1" x14ac:dyDescent="0.25">
      <c r="A6" s="69"/>
      <c r="B6" s="69"/>
      <c r="C6" s="69"/>
      <c r="D6" s="69"/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69"/>
    </row>
    <row r="7" spans="1:26" ht="63.75" customHeight="1" x14ac:dyDescent="0.3">
      <c r="A7" s="48">
        <v>1</v>
      </c>
      <c r="B7" s="53" t="s">
        <v>16</v>
      </c>
      <c r="C7" s="49">
        <v>10764</v>
      </c>
      <c r="D7" s="49">
        <v>7148.01</v>
      </c>
      <c r="E7" s="49">
        <v>2184.77</v>
      </c>
      <c r="F7" s="49">
        <v>3180.55</v>
      </c>
      <c r="G7" s="49">
        <v>869.54</v>
      </c>
      <c r="H7" s="49"/>
      <c r="I7" s="49">
        <v>540.04999999999995</v>
      </c>
      <c r="J7" s="49">
        <v>6.12</v>
      </c>
      <c r="K7" s="49"/>
      <c r="L7" s="49">
        <v>183.49</v>
      </c>
      <c r="M7" s="49">
        <v>122.33</v>
      </c>
      <c r="N7" s="49">
        <v>61.16</v>
      </c>
      <c r="O7" s="62">
        <v>76941203.290000007</v>
      </c>
      <c r="P7" s="63">
        <f>C7*D7</f>
        <v>76941179.640000001</v>
      </c>
      <c r="Q7" s="64"/>
      <c r="R7" s="65">
        <v>78176172.359999999</v>
      </c>
      <c r="S7" s="58"/>
      <c r="T7" s="59">
        <f>O7-R7</f>
        <v>-1234969.0699999928</v>
      </c>
      <c r="U7" s="10">
        <v>15</v>
      </c>
      <c r="Z7" s="10">
        <v>15</v>
      </c>
    </row>
    <row r="8" spans="1:26" ht="45" customHeight="1" x14ac:dyDescent="0.3">
      <c r="A8" s="46">
        <v>2</v>
      </c>
      <c r="B8" s="50" t="s">
        <v>17</v>
      </c>
      <c r="C8" s="44">
        <v>1403457.49</v>
      </c>
      <c r="D8" s="44">
        <v>327.52999999999997</v>
      </c>
      <c r="E8" s="19">
        <v>143.11000000000001</v>
      </c>
      <c r="F8" s="19">
        <v>73.2</v>
      </c>
      <c r="G8" s="19">
        <v>14.46</v>
      </c>
      <c r="H8" s="44"/>
      <c r="I8" s="19">
        <v>59.09</v>
      </c>
      <c r="J8" s="19">
        <v>2.86</v>
      </c>
      <c r="K8" s="49"/>
      <c r="L8" s="19">
        <v>11.06</v>
      </c>
      <c r="M8" s="19">
        <v>19.84</v>
      </c>
      <c r="N8" s="19">
        <v>3.91</v>
      </c>
      <c r="O8" s="62">
        <v>459671352.49000001</v>
      </c>
      <c r="P8" s="63">
        <f t="shared" ref="P8:P11" si="0">C8*D8</f>
        <v>459674431.69969994</v>
      </c>
      <c r="Q8" s="64"/>
      <c r="R8" s="65">
        <f>457772228.29-780000</f>
        <v>456992228.29000002</v>
      </c>
      <c r="S8" s="58"/>
      <c r="T8" s="59">
        <f t="shared" ref="T8:T11" si="1">O8-R8</f>
        <v>2679124.1999999881</v>
      </c>
      <c r="U8" s="10">
        <v>10</v>
      </c>
      <c r="Z8" s="10">
        <v>10</v>
      </c>
    </row>
    <row r="9" spans="1:26" ht="45.75" customHeight="1" x14ac:dyDescent="0.3">
      <c r="A9" s="47">
        <v>3</v>
      </c>
      <c r="B9" s="20" t="s">
        <v>14</v>
      </c>
      <c r="C9" s="44">
        <v>127652.08</v>
      </c>
      <c r="D9" s="44">
        <v>285.43</v>
      </c>
      <c r="E9" s="19">
        <v>150.59</v>
      </c>
      <c r="F9" s="19">
        <v>69.84</v>
      </c>
      <c r="G9" s="19">
        <v>2.2200000000000002</v>
      </c>
      <c r="H9" s="44"/>
      <c r="I9" s="19">
        <v>40.590000000000003</v>
      </c>
      <c r="J9" s="19">
        <v>2.2200000000000002</v>
      </c>
      <c r="K9" s="49"/>
      <c r="L9" s="19">
        <v>8.8699999999999992</v>
      </c>
      <c r="M9" s="19">
        <v>6.66</v>
      </c>
      <c r="N9" s="19">
        <v>4.4400000000000004</v>
      </c>
      <c r="O9" s="62">
        <v>36436247.560000002</v>
      </c>
      <c r="P9" s="63">
        <f t="shared" si="0"/>
        <v>36435733.194400005</v>
      </c>
      <c r="Q9" s="64"/>
      <c r="R9" s="65">
        <v>40265000</v>
      </c>
      <c r="S9" s="58"/>
      <c r="T9" s="59">
        <f t="shared" si="1"/>
        <v>-3828752.4399999976</v>
      </c>
      <c r="U9" s="10">
        <v>14</v>
      </c>
      <c r="Z9" s="10">
        <v>14</v>
      </c>
    </row>
    <row r="10" spans="1:26" ht="62.25" customHeight="1" x14ac:dyDescent="0.3">
      <c r="A10" s="46">
        <v>4</v>
      </c>
      <c r="B10" s="20" t="s">
        <v>15</v>
      </c>
      <c r="C10" s="51">
        <v>1</v>
      </c>
      <c r="D10" s="19">
        <f>O10</f>
        <v>785631.94</v>
      </c>
      <c r="E10" s="19">
        <v>24180</v>
      </c>
      <c r="F10" s="19">
        <v>82061.7</v>
      </c>
      <c r="G10" s="19">
        <v>664570.24</v>
      </c>
      <c r="H10" s="44"/>
      <c r="I10" s="19">
        <v>7800</v>
      </c>
      <c r="J10" s="19">
        <v>780</v>
      </c>
      <c r="K10" s="49"/>
      <c r="L10" s="19">
        <v>3120</v>
      </c>
      <c r="M10" s="19">
        <v>2340</v>
      </c>
      <c r="N10" s="19">
        <v>780</v>
      </c>
      <c r="O10" s="62">
        <v>785631.94</v>
      </c>
      <c r="P10" s="63">
        <f t="shared" si="0"/>
        <v>785631.94</v>
      </c>
      <c r="Q10" s="64"/>
      <c r="R10" s="65">
        <v>780000</v>
      </c>
      <c r="S10" s="58"/>
      <c r="T10" s="59">
        <f t="shared" si="1"/>
        <v>5631.9399999999441</v>
      </c>
      <c r="U10" s="10">
        <v>10</v>
      </c>
      <c r="Z10" s="10">
        <v>10</v>
      </c>
    </row>
    <row r="11" spans="1:26" ht="50.25" customHeight="1" x14ac:dyDescent="0.3">
      <c r="A11" s="47">
        <v>5</v>
      </c>
      <c r="B11" s="20" t="s">
        <v>18</v>
      </c>
      <c r="C11" s="19">
        <v>1119587.23</v>
      </c>
      <c r="D11" s="52">
        <v>14.2</v>
      </c>
      <c r="E11" s="52">
        <v>3.88</v>
      </c>
      <c r="F11" s="52">
        <v>6.96</v>
      </c>
      <c r="G11" s="52">
        <v>0.67</v>
      </c>
      <c r="H11" s="44"/>
      <c r="I11" s="52">
        <v>1.61</v>
      </c>
      <c r="J11" s="52">
        <v>0.01</v>
      </c>
      <c r="K11" s="49"/>
      <c r="L11" s="52">
        <v>0.54</v>
      </c>
      <c r="M11" s="52">
        <v>0.4</v>
      </c>
      <c r="N11" s="52">
        <v>0.13</v>
      </c>
      <c r="O11" s="62">
        <v>15903480.449999999</v>
      </c>
      <c r="P11" s="63">
        <f t="shared" si="0"/>
        <v>15898138.665999999</v>
      </c>
      <c r="Q11" s="64"/>
      <c r="R11" s="65">
        <v>17953805.600000001</v>
      </c>
      <c r="S11" s="58"/>
      <c r="T11" s="59">
        <f t="shared" si="1"/>
        <v>-2050325.1500000022</v>
      </c>
      <c r="U11" s="10">
        <v>11</v>
      </c>
      <c r="Z11" s="10">
        <v>11</v>
      </c>
    </row>
    <row r="12" spans="1:26" ht="45" customHeight="1" x14ac:dyDescent="0.3">
      <c r="A12" s="22"/>
      <c r="B12" s="23"/>
      <c r="C12" s="54"/>
      <c r="D12" s="55"/>
      <c r="E12" s="55"/>
      <c r="F12" s="55"/>
      <c r="G12" s="55"/>
      <c r="H12" s="55"/>
      <c r="I12" s="55"/>
      <c r="J12" s="55"/>
      <c r="K12" s="55"/>
      <c r="L12" s="55"/>
      <c r="M12" s="56"/>
      <c r="N12" s="20" t="s">
        <v>25</v>
      </c>
      <c r="O12" s="57">
        <f>SUM(O7:O11)</f>
        <v>589737915.73000014</v>
      </c>
      <c r="P12" s="60"/>
      <c r="Q12" s="58"/>
      <c r="R12" s="61">
        <f>SUM(R7:R11)</f>
        <v>594167206.25000012</v>
      </c>
      <c r="T12" s="24">
        <f>SUM(T7:T11)</f>
        <v>-4429290.5200000051</v>
      </c>
    </row>
    <row r="13" spans="1:26" x14ac:dyDescent="0.25">
      <c r="H13" s="24"/>
    </row>
    <row r="15" spans="1:26" ht="18.75" x14ac:dyDescent="0.3">
      <c r="G15" s="25"/>
      <c r="R15" s="24"/>
    </row>
    <row r="19" spans="5:14" ht="21" x14ac:dyDescent="0.35">
      <c r="E19" s="26"/>
      <c r="F19" s="26"/>
      <c r="G19" s="26"/>
      <c r="H19" s="26"/>
      <c r="I19" s="26"/>
      <c r="J19" s="26"/>
      <c r="K19" s="26"/>
      <c r="L19" s="26"/>
      <c r="M19" s="26"/>
      <c r="N19" s="26"/>
    </row>
  </sheetData>
  <mergeCells count="9">
    <mergeCell ref="M1:O1"/>
    <mergeCell ref="B3:N3"/>
    <mergeCell ref="A5:A6"/>
    <mergeCell ref="B5:B6"/>
    <mergeCell ref="C5:C6"/>
    <mergeCell ref="D5:D6"/>
    <mergeCell ref="E5:G5"/>
    <mergeCell ref="H5:N5"/>
    <mergeCell ref="O5:O6"/>
  </mergeCells>
  <pageMargins left="0.78740157480314965" right="0.39370078740157483" top="0.78740157480314965" bottom="0.78740157480314965" header="0.19685039370078741" footer="0.19685039370078741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4"/>
  <sheetViews>
    <sheetView topLeftCell="A3" zoomScale="55" zoomScaleNormal="55" workbookViewId="0">
      <selection activeCell="N9" sqref="N9"/>
    </sheetView>
  </sheetViews>
  <sheetFormatPr defaultRowHeight="15" x14ac:dyDescent="0.25"/>
  <cols>
    <col min="1" max="1" width="4.42578125" style="3" customWidth="1"/>
    <col min="2" max="2" width="29.7109375" style="3" customWidth="1"/>
    <col min="3" max="3" width="20" style="3" customWidth="1"/>
    <col min="4" max="4" width="15.5703125" style="3" customWidth="1"/>
    <col min="5" max="5" width="20.5703125" style="3" customWidth="1"/>
    <col min="6" max="7" width="19.28515625" style="3" customWidth="1"/>
    <col min="8" max="8" width="13.7109375" style="3" customWidth="1"/>
    <col min="9" max="10" width="19.28515625" style="3" customWidth="1"/>
    <col min="11" max="11" width="14.5703125" style="3" customWidth="1"/>
    <col min="12" max="14" width="19.28515625" style="3" customWidth="1"/>
    <col min="15" max="15" width="19.85546875" style="3" customWidth="1"/>
    <col min="16" max="16" width="17.7109375" style="3" customWidth="1"/>
    <col min="17" max="17" width="17.28515625" style="3" customWidth="1"/>
    <col min="18" max="18" width="15.28515625" style="3" customWidth="1"/>
    <col min="19" max="16384" width="9.140625" style="3"/>
  </cols>
  <sheetData>
    <row r="2" spans="1:18" ht="34.5" customHeight="1" x14ac:dyDescent="0.25">
      <c r="A2" s="80" t="s">
        <v>23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8" ht="48.75" customHeight="1" x14ac:dyDescent="0.25">
      <c r="A3" s="76" t="s">
        <v>13</v>
      </c>
      <c r="B3" s="76" t="s">
        <v>0</v>
      </c>
      <c r="C3" s="81" t="s">
        <v>20</v>
      </c>
      <c r="D3" s="76" t="s">
        <v>21</v>
      </c>
      <c r="E3" s="76" t="s">
        <v>1</v>
      </c>
      <c r="F3" s="76"/>
      <c r="G3" s="76"/>
      <c r="H3" s="76" t="s">
        <v>2</v>
      </c>
      <c r="I3" s="76"/>
      <c r="J3" s="76"/>
      <c r="K3" s="76"/>
      <c r="L3" s="76"/>
      <c r="M3" s="76"/>
      <c r="N3" s="76"/>
      <c r="O3" s="76" t="s">
        <v>22</v>
      </c>
    </row>
    <row r="4" spans="1:18" ht="238.5" customHeight="1" x14ac:dyDescent="0.25">
      <c r="A4" s="76"/>
      <c r="B4" s="76"/>
      <c r="C4" s="82"/>
      <c r="D4" s="76"/>
      <c r="E4" s="27" t="s">
        <v>3</v>
      </c>
      <c r="F4" s="27" t="s">
        <v>4</v>
      </c>
      <c r="G4" s="27" t="s">
        <v>5</v>
      </c>
      <c r="H4" s="27" t="s">
        <v>6</v>
      </c>
      <c r="I4" s="27" t="s">
        <v>7</v>
      </c>
      <c r="J4" s="27" t="s">
        <v>8</v>
      </c>
      <c r="K4" s="27" t="s">
        <v>9</v>
      </c>
      <c r="L4" s="27" t="s">
        <v>10</v>
      </c>
      <c r="M4" s="27" t="s">
        <v>11</v>
      </c>
      <c r="N4" s="27" t="s">
        <v>12</v>
      </c>
      <c r="O4" s="76"/>
    </row>
    <row r="5" spans="1:18" ht="23.25" customHeight="1" x14ac:dyDescent="0.25">
      <c r="A5" s="68">
        <v>1</v>
      </c>
      <c r="B5" s="78" t="s">
        <v>16</v>
      </c>
      <c r="C5" s="83">
        <v>10764</v>
      </c>
      <c r="D5" s="83">
        <f>O5/C5</f>
        <v>4180.6020066889632</v>
      </c>
      <c r="E5" s="83">
        <v>472.41</v>
      </c>
      <c r="F5" s="83">
        <v>877.93</v>
      </c>
      <c r="G5" s="83">
        <v>2382.94</v>
      </c>
      <c r="H5" s="83"/>
      <c r="I5" s="83">
        <v>334.44</v>
      </c>
      <c r="J5" s="83">
        <v>4.18</v>
      </c>
      <c r="K5" s="83"/>
      <c r="L5" s="83">
        <v>50.17</v>
      </c>
      <c r="M5" s="83">
        <v>41.81</v>
      </c>
      <c r="N5" s="83">
        <v>16.72</v>
      </c>
      <c r="O5" s="83">
        <v>45000000</v>
      </c>
      <c r="P5" s="1"/>
      <c r="Q5" s="2"/>
      <c r="R5" s="2"/>
    </row>
    <row r="6" spans="1:18" ht="23.25" customHeight="1" x14ac:dyDescent="0.25">
      <c r="A6" s="77"/>
      <c r="B6" s="79"/>
      <c r="C6" s="84"/>
      <c r="D6" s="84" t="e">
        <f>C5*#REF!</f>
        <v>#REF!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1"/>
      <c r="Q6" s="2"/>
      <c r="R6" s="2"/>
    </row>
    <row r="7" spans="1:18" ht="55.5" customHeight="1" x14ac:dyDescent="0.25">
      <c r="A7" s="4">
        <v>2</v>
      </c>
      <c r="B7" s="5" t="s">
        <v>17</v>
      </c>
      <c r="C7" s="14">
        <v>1403457.49</v>
      </c>
      <c r="D7" s="15">
        <v>152.51</v>
      </c>
      <c r="E7" s="49">
        <f>D7*0.42</f>
        <v>64.054199999999994</v>
      </c>
      <c r="F7" s="49">
        <v>31.84</v>
      </c>
      <c r="G7" s="49">
        <v>11.32</v>
      </c>
      <c r="H7" s="49"/>
      <c r="I7" s="49">
        <v>20.87</v>
      </c>
      <c r="J7" s="49">
        <v>0.68</v>
      </c>
      <c r="K7" s="49"/>
      <c r="L7" s="49">
        <v>7.67</v>
      </c>
      <c r="M7" s="49">
        <v>13.31</v>
      </c>
      <c r="N7" s="49">
        <v>2.77</v>
      </c>
      <c r="O7" s="15">
        <v>214043506.28</v>
      </c>
      <c r="Q7" s="2"/>
      <c r="R7" s="2"/>
    </row>
    <row r="8" spans="1:18" ht="45" customHeight="1" x14ac:dyDescent="0.25">
      <c r="A8" s="4">
        <v>3</v>
      </c>
      <c r="B8" s="5" t="s">
        <v>14</v>
      </c>
      <c r="C8" s="14">
        <v>127652.08</v>
      </c>
      <c r="D8" s="14">
        <v>44.38</v>
      </c>
      <c r="E8" s="49">
        <v>14.2</v>
      </c>
      <c r="F8" s="49">
        <v>19.53</v>
      </c>
      <c r="G8" s="49">
        <v>0.4437843864353796</v>
      </c>
      <c r="H8" s="49"/>
      <c r="I8" s="49">
        <v>6.6567657965306948</v>
      </c>
      <c r="J8" s="49">
        <v>0.44</v>
      </c>
      <c r="K8" s="49"/>
      <c r="L8" s="49">
        <v>1.33</v>
      </c>
      <c r="M8" s="49">
        <v>0.89</v>
      </c>
      <c r="N8" s="49">
        <v>0.89</v>
      </c>
      <c r="O8" s="15">
        <v>5665000</v>
      </c>
      <c r="P8" s="6"/>
      <c r="Q8" s="7"/>
      <c r="R8" s="8"/>
    </row>
    <row r="9" spans="1:18" ht="64.5" customHeight="1" x14ac:dyDescent="0.25">
      <c r="A9" s="4">
        <v>4</v>
      </c>
      <c r="B9" s="5" t="s">
        <v>15</v>
      </c>
      <c r="C9" s="43">
        <v>1</v>
      </c>
      <c r="D9" s="37">
        <v>780000</v>
      </c>
      <c r="E9" s="49">
        <v>24180</v>
      </c>
      <c r="F9" s="49">
        <v>70200</v>
      </c>
      <c r="G9" s="49">
        <v>670800</v>
      </c>
      <c r="H9" s="49">
        <v>0</v>
      </c>
      <c r="I9" s="49">
        <v>7800</v>
      </c>
      <c r="J9" s="49">
        <v>780</v>
      </c>
      <c r="K9" s="49">
        <v>0</v>
      </c>
      <c r="L9" s="49">
        <v>3120</v>
      </c>
      <c r="M9" s="49">
        <v>2340</v>
      </c>
      <c r="N9" s="49">
        <v>780</v>
      </c>
      <c r="O9" s="37">
        <v>780000</v>
      </c>
    </row>
    <row r="10" spans="1:18" ht="51" customHeight="1" x14ac:dyDescent="0.25">
      <c r="A10" s="4">
        <v>5</v>
      </c>
      <c r="B10" s="5" t="s">
        <v>18</v>
      </c>
      <c r="C10" s="15">
        <v>1119587.23</v>
      </c>
      <c r="D10" s="15">
        <v>10.72</v>
      </c>
      <c r="E10" s="49">
        <v>3.12</v>
      </c>
      <c r="F10" s="49">
        <f>4.92-0.01</f>
        <v>4.91</v>
      </c>
      <c r="G10" s="49">
        <v>0.5359117912200132</v>
      </c>
      <c r="H10" s="49"/>
      <c r="I10" s="49">
        <v>1.2861882989280315</v>
      </c>
      <c r="J10" s="49">
        <v>1.0718235824400265E-2</v>
      </c>
      <c r="K10" s="49"/>
      <c r="L10" s="49">
        <v>0.42872943297601057</v>
      </c>
      <c r="M10" s="49">
        <v>0.32154707473200789</v>
      </c>
      <c r="N10" s="49">
        <v>0.10718235824400264</v>
      </c>
      <c r="O10" s="15">
        <v>12000000</v>
      </c>
    </row>
    <row r="11" spans="1:18" ht="36" customHeight="1" x14ac:dyDescent="0.25">
      <c r="A11" s="28"/>
      <c r="B11" s="28"/>
      <c r="C11" s="73"/>
      <c r="D11" s="74"/>
      <c r="E11" s="74"/>
      <c r="F11" s="74"/>
      <c r="G11" s="74"/>
      <c r="H11" s="74"/>
      <c r="I11" s="74"/>
      <c r="J11" s="74"/>
      <c r="K11" s="74"/>
      <c r="L11" s="74"/>
      <c r="M11" s="75"/>
      <c r="N11" s="38" t="s">
        <v>25</v>
      </c>
      <c r="O11" s="15">
        <f>SUM(O5:O10)</f>
        <v>277488506.27999997</v>
      </c>
    </row>
    <row r="12" spans="1:18" x14ac:dyDescent="0.25">
      <c r="C12" s="39"/>
      <c r="D12" s="40"/>
      <c r="E12" s="41"/>
      <c r="F12" s="40"/>
      <c r="G12" s="41"/>
      <c r="H12" s="42"/>
      <c r="I12" s="42"/>
      <c r="J12" s="41"/>
      <c r="K12" s="41"/>
      <c r="L12" s="42"/>
      <c r="M12" s="41"/>
      <c r="N12" s="41"/>
      <c r="O12" s="41"/>
      <c r="P12" s="29"/>
    </row>
    <row r="13" spans="1:18" ht="18.75" x14ac:dyDescent="0.25">
      <c r="C13" s="30"/>
      <c r="D13" s="31"/>
      <c r="F13" s="32"/>
      <c r="I13" s="33"/>
      <c r="P13" s="34"/>
    </row>
    <row r="14" spans="1:18" x14ac:dyDescent="0.25">
      <c r="F14" s="6"/>
    </row>
  </sheetData>
  <customSheetViews>
    <customSheetView guid="{75354E16-DA2A-4D30-8750-53539EDB65D0}" scale="70" showPageBreaks="1" fitToPage="1" hiddenRows="1">
      <selection activeCell="E11" sqref="E11:N11"/>
      <pageMargins left="0.78740157480314965" right="0.39370078740157483" top="0.78740157480314965" bottom="0.78740157480314965" header="0" footer="0"/>
      <pageSetup paperSize="9" scale="46" fitToHeight="0" orientation="landscape" r:id="rId1"/>
    </customSheetView>
    <customSheetView guid="{EA703861-8549-4710-8AD5-C6ED7CB87F85}" scale="70" showPageBreaks="1" fitToPage="1" hiddenRows="1">
      <selection activeCell="A10" sqref="A10"/>
      <pageMargins left="0.78740157480314965" right="0.39370078740157483" top="0.78740157480314965" bottom="0.78740157480314965" header="0" footer="0"/>
      <pageSetup paperSize="9" scale="46" fitToHeight="0" orientation="landscape" r:id="rId2"/>
    </customSheetView>
    <customSheetView guid="{78F1EF9A-7CB9-4483-AAA0-FFCA06BF0B4D}" scale="60" fitToPage="1" hiddenRows="1" topLeftCell="J4">
      <selection activeCell="O17" sqref="O17"/>
      <pageMargins left="0.78740157480314965" right="0.39370078740157483" top="0.78740157480314965" bottom="0.78740157480314965" header="0" footer="0"/>
      <pageSetup paperSize="9" scale="46" fitToHeight="0" orientation="landscape" r:id="rId3"/>
    </customSheetView>
  </customSheetViews>
  <mergeCells count="24">
    <mergeCell ref="N5:N6"/>
    <mergeCell ref="O5:O6"/>
    <mergeCell ref="C5:C6"/>
    <mergeCell ref="H5:H6"/>
    <mergeCell ref="I5:I6"/>
    <mergeCell ref="J5:J6"/>
    <mergeCell ref="K5:K6"/>
    <mergeCell ref="L5:L6"/>
    <mergeCell ref="C11:M11"/>
    <mergeCell ref="O3:O4"/>
    <mergeCell ref="A5:A6"/>
    <mergeCell ref="B5:B6"/>
    <mergeCell ref="A2:N2"/>
    <mergeCell ref="A3:A4"/>
    <mergeCell ref="B3:B4"/>
    <mergeCell ref="D3:D4"/>
    <mergeCell ref="E3:G3"/>
    <mergeCell ref="H3:N3"/>
    <mergeCell ref="C3:C4"/>
    <mergeCell ref="D5:D6"/>
    <mergeCell ref="E5:E6"/>
    <mergeCell ref="F5:F6"/>
    <mergeCell ref="G5:G6"/>
    <mergeCell ref="M5:M6"/>
  </mergeCells>
  <pageMargins left="0.78740157480314965" right="0.39370078740157483" top="0.78740157480314965" bottom="0.78740157480314965" header="0" footer="0"/>
  <pageSetup paperSize="9" scale="49" fitToHeight="0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2"/>
  <sheetViews>
    <sheetView tabSelected="1" zoomScale="60" zoomScaleNormal="60" workbookViewId="0">
      <selection activeCell="H7" sqref="H7"/>
    </sheetView>
  </sheetViews>
  <sheetFormatPr defaultRowHeight="15" x14ac:dyDescent="0.25"/>
  <cols>
    <col min="1" max="1" width="3.28515625" style="3" customWidth="1"/>
    <col min="2" max="2" width="31.85546875" style="3" customWidth="1"/>
    <col min="3" max="3" width="17.7109375" style="3" customWidth="1"/>
    <col min="4" max="4" width="18.5703125" style="3" customWidth="1"/>
    <col min="5" max="7" width="18.7109375" style="3" customWidth="1"/>
    <col min="8" max="8" width="13.42578125" style="3" customWidth="1"/>
    <col min="9" max="9" width="18.7109375" style="3" customWidth="1"/>
    <col min="10" max="10" width="17.28515625" style="3" customWidth="1"/>
    <col min="11" max="11" width="13.42578125" style="3" customWidth="1"/>
    <col min="12" max="14" width="18.7109375" style="3" customWidth="1"/>
    <col min="15" max="15" width="21.42578125" style="3" customWidth="1"/>
    <col min="16" max="16" width="18" style="3" bestFit="1" customWidth="1"/>
    <col min="17" max="17" width="16.140625" style="3" customWidth="1"/>
    <col min="18" max="16384" width="9.140625" style="3"/>
  </cols>
  <sheetData>
    <row r="2" spans="1:17" ht="30.75" customHeight="1" x14ac:dyDescent="0.25">
      <c r="A2" s="80" t="s">
        <v>24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7" ht="47.25" customHeight="1" x14ac:dyDescent="0.25">
      <c r="A3" s="76" t="s">
        <v>13</v>
      </c>
      <c r="B3" s="76" t="s">
        <v>0</v>
      </c>
      <c r="C3" s="81" t="s">
        <v>20</v>
      </c>
      <c r="D3" s="76" t="s">
        <v>21</v>
      </c>
      <c r="E3" s="76" t="s">
        <v>1</v>
      </c>
      <c r="F3" s="76"/>
      <c r="G3" s="76"/>
      <c r="H3" s="76" t="s">
        <v>2</v>
      </c>
      <c r="I3" s="76"/>
      <c r="J3" s="76"/>
      <c r="K3" s="76"/>
      <c r="L3" s="76"/>
      <c r="M3" s="76"/>
      <c r="N3" s="76"/>
      <c r="O3" s="76" t="s">
        <v>22</v>
      </c>
    </row>
    <row r="4" spans="1:17" ht="231" customHeight="1" x14ac:dyDescent="0.25">
      <c r="A4" s="76"/>
      <c r="B4" s="76"/>
      <c r="C4" s="82"/>
      <c r="D4" s="76"/>
      <c r="E4" s="27" t="s">
        <v>3</v>
      </c>
      <c r="F4" s="27" t="s">
        <v>4</v>
      </c>
      <c r="G4" s="27" t="s">
        <v>5</v>
      </c>
      <c r="H4" s="27" t="s">
        <v>6</v>
      </c>
      <c r="I4" s="27" t="s">
        <v>7</v>
      </c>
      <c r="J4" s="27" t="s">
        <v>8</v>
      </c>
      <c r="K4" s="27" t="s">
        <v>9</v>
      </c>
      <c r="L4" s="27" t="s">
        <v>10</v>
      </c>
      <c r="M4" s="27" t="s">
        <v>11</v>
      </c>
      <c r="N4" s="27" t="s">
        <v>12</v>
      </c>
      <c r="O4" s="76"/>
    </row>
    <row r="5" spans="1:17" ht="24" customHeight="1" x14ac:dyDescent="0.25">
      <c r="A5" s="90">
        <v>1</v>
      </c>
      <c r="B5" s="78" t="s">
        <v>16</v>
      </c>
      <c r="C5" s="83">
        <v>10764</v>
      </c>
      <c r="D5" s="83">
        <f>O5/C5</f>
        <v>4180.6020066889632</v>
      </c>
      <c r="E5" s="83">
        <v>472.4</v>
      </c>
      <c r="F5" s="83">
        <v>877.93</v>
      </c>
      <c r="G5" s="83">
        <f>2382.94-0.01</f>
        <v>2382.9299999999998</v>
      </c>
      <c r="H5" s="85"/>
      <c r="I5" s="85">
        <v>334.45</v>
      </c>
      <c r="J5" s="85">
        <f>D5*0.001</f>
        <v>4.1806020066889635</v>
      </c>
      <c r="K5" s="85"/>
      <c r="L5" s="85">
        <v>50.17</v>
      </c>
      <c r="M5" s="85">
        <v>41.81</v>
      </c>
      <c r="N5" s="85">
        <v>16.72</v>
      </c>
      <c r="O5" s="83">
        <v>45000000</v>
      </c>
    </row>
    <row r="6" spans="1:17" ht="24" customHeight="1" x14ac:dyDescent="0.25">
      <c r="A6" s="90"/>
      <c r="B6" s="91"/>
      <c r="C6" s="84"/>
      <c r="D6" s="84"/>
      <c r="E6" s="84">
        <f>D6*0.279</f>
        <v>0</v>
      </c>
      <c r="F6" s="84">
        <f>D6*0.52+0.01</f>
        <v>0.01</v>
      </c>
      <c r="G6" s="84">
        <f>D6*0.05</f>
        <v>0</v>
      </c>
      <c r="H6" s="86"/>
      <c r="I6" s="86">
        <f>D6*0.09</f>
        <v>0</v>
      </c>
      <c r="J6" s="86">
        <f>D6*0.001</f>
        <v>0</v>
      </c>
      <c r="K6" s="86"/>
      <c r="L6" s="86">
        <f>D6*0.03</f>
        <v>0</v>
      </c>
      <c r="M6" s="86">
        <f>D6*0.02</f>
        <v>0</v>
      </c>
      <c r="N6" s="86">
        <f>D6*0.01</f>
        <v>0</v>
      </c>
      <c r="O6" s="84"/>
    </row>
    <row r="7" spans="1:17" ht="45" customHeight="1" x14ac:dyDescent="0.25">
      <c r="A7" s="4">
        <v>2</v>
      </c>
      <c r="B7" s="20" t="s">
        <v>17</v>
      </c>
      <c r="C7" s="14">
        <v>1403457.49</v>
      </c>
      <c r="D7" s="19">
        <f>O7/C7</f>
        <v>230.46440829497445</v>
      </c>
      <c r="E7" s="19">
        <f>D7*0.42</f>
        <v>96.795051483889267</v>
      </c>
      <c r="F7" s="19">
        <f>D7*0.237</f>
        <v>54.620064765908943</v>
      </c>
      <c r="G7" s="19">
        <f>D7*0.05</f>
        <v>11.523220414748723</v>
      </c>
      <c r="H7" s="19"/>
      <c r="I7" s="17">
        <f>D7*0.18</f>
        <v>41.483593493095398</v>
      </c>
      <c r="J7" s="17">
        <f>D7*0.003</f>
        <v>0.69139322488492339</v>
      </c>
      <c r="K7" s="17"/>
      <c r="L7" s="17">
        <f>D7*0.04</f>
        <v>9.2185763317989782</v>
      </c>
      <c r="M7" s="17">
        <f>D7*0.06</f>
        <v>13.827864497698465</v>
      </c>
      <c r="N7" s="17">
        <f>D7*0.01</f>
        <v>2.3046440829497445</v>
      </c>
      <c r="O7" s="19">
        <v>323447000</v>
      </c>
    </row>
    <row r="8" spans="1:17" ht="45" customHeight="1" x14ac:dyDescent="0.25">
      <c r="A8" s="4">
        <v>3</v>
      </c>
      <c r="B8" s="20" t="s">
        <v>14</v>
      </c>
      <c r="C8" s="16">
        <v>127652.08</v>
      </c>
      <c r="D8" s="16">
        <v>44.38</v>
      </c>
      <c r="E8" s="19">
        <v>14.2</v>
      </c>
      <c r="F8" s="19">
        <v>19.53</v>
      </c>
      <c r="G8" s="19">
        <v>0.4437843864353796</v>
      </c>
      <c r="H8" s="19"/>
      <c r="I8" s="19">
        <v>6.6567657965306948</v>
      </c>
      <c r="J8" s="19">
        <v>0.44</v>
      </c>
      <c r="K8" s="19"/>
      <c r="L8" s="19">
        <v>1.33</v>
      </c>
      <c r="M8" s="19">
        <v>0.89</v>
      </c>
      <c r="N8" s="19">
        <v>0.89</v>
      </c>
      <c r="O8" s="19">
        <v>5665000</v>
      </c>
      <c r="Q8" s="35"/>
    </row>
    <row r="9" spans="1:17" ht="58.5" customHeight="1" x14ac:dyDescent="0.25">
      <c r="A9" s="4">
        <v>4</v>
      </c>
      <c r="B9" s="20" t="s">
        <v>15</v>
      </c>
      <c r="C9" s="19">
        <v>1</v>
      </c>
      <c r="D9" s="17">
        <v>780000</v>
      </c>
      <c r="E9" s="17">
        <v>24180</v>
      </c>
      <c r="F9" s="17">
        <v>70200</v>
      </c>
      <c r="G9" s="17">
        <v>670800</v>
      </c>
      <c r="H9" s="16">
        <v>0</v>
      </c>
      <c r="I9" s="17">
        <v>7800</v>
      </c>
      <c r="J9" s="17">
        <v>780</v>
      </c>
      <c r="K9" s="18">
        <v>0</v>
      </c>
      <c r="L9" s="17">
        <v>3120</v>
      </c>
      <c r="M9" s="17">
        <v>2340</v>
      </c>
      <c r="N9" s="17">
        <v>780</v>
      </c>
      <c r="O9" s="17">
        <v>780000</v>
      </c>
    </row>
    <row r="10" spans="1:17" ht="43.5" customHeight="1" x14ac:dyDescent="0.25">
      <c r="A10" s="4">
        <v>5</v>
      </c>
      <c r="B10" s="20" t="s">
        <v>18</v>
      </c>
      <c r="C10" s="19">
        <v>1119587.23</v>
      </c>
      <c r="D10" s="19">
        <v>10.72</v>
      </c>
      <c r="E10" s="21">
        <v>3.12</v>
      </c>
      <c r="F10" s="21">
        <f>4.92-0.01</f>
        <v>4.91</v>
      </c>
      <c r="G10" s="21">
        <v>0.5359117912200132</v>
      </c>
      <c r="H10" s="16"/>
      <c r="I10" s="21">
        <v>1.2861882989280315</v>
      </c>
      <c r="J10" s="21">
        <v>1.0718235824400265E-2</v>
      </c>
      <c r="K10" s="18"/>
      <c r="L10" s="21">
        <v>0.42872943297601057</v>
      </c>
      <c r="M10" s="21">
        <v>0.32154707473200789</v>
      </c>
      <c r="N10" s="21">
        <v>0.10718235824400264</v>
      </c>
      <c r="O10" s="19">
        <v>12000000</v>
      </c>
    </row>
    <row r="11" spans="1:17" ht="30.75" customHeight="1" x14ac:dyDescent="0.25">
      <c r="A11" s="28"/>
      <c r="B11" s="28"/>
      <c r="C11" s="87"/>
      <c r="D11" s="88"/>
      <c r="E11" s="88"/>
      <c r="F11" s="88"/>
      <c r="G11" s="88"/>
      <c r="H11" s="88"/>
      <c r="I11" s="88"/>
      <c r="J11" s="88"/>
      <c r="K11" s="88"/>
      <c r="L11" s="88"/>
      <c r="M11" s="89"/>
      <c r="N11" s="5" t="s">
        <v>25</v>
      </c>
      <c r="O11" s="19">
        <f>SUM(O5:O10)</f>
        <v>386892000</v>
      </c>
    </row>
    <row r="12" spans="1:17" x14ac:dyDescent="0.25">
      <c r="E12" s="36"/>
      <c r="G12" s="36"/>
      <c r="I12" s="36"/>
      <c r="J12" s="36"/>
    </row>
  </sheetData>
  <customSheetViews>
    <customSheetView guid="{75354E16-DA2A-4D30-8750-53539EDB65D0}" scale="70" showPageBreaks="1" fitToPage="1" printArea="1" hiddenRows="1">
      <selection activeCell="A2" sqref="A2:O12"/>
      <pageMargins left="0.7" right="0.7" top="0.75" bottom="0.75" header="0.3" footer="0.3"/>
      <pageSetup paperSize="9" scale="46" orientation="landscape" r:id="rId1"/>
    </customSheetView>
    <customSheetView guid="{EA703861-8549-4710-8AD5-C6ED7CB87F85}" scale="60" showPageBreaks="1" fitToPage="1" printArea="1" hiddenRows="1" view="pageBreakPreview">
      <selection activeCell="A13" sqref="A13"/>
      <pageMargins left="0.7" right="0.7" top="0.75" bottom="0.75" header="0.3" footer="0.3"/>
      <pageSetup paperSize="9" scale="46" orientation="landscape" r:id="rId2"/>
    </customSheetView>
    <customSheetView guid="{78F1EF9A-7CB9-4483-AAA0-FFCA06BF0B4D}" scale="70" showPageBreaks="1" fitToPage="1" printArea="1" hiddenRows="1" topLeftCell="K8">
      <selection activeCell="K9" sqref="K9"/>
      <pageMargins left="0.7" right="0.7" top="0.75" bottom="0.75" header="0.3" footer="0.3"/>
      <pageSetup paperSize="9" scale="46" orientation="landscape" r:id="rId3"/>
    </customSheetView>
  </customSheetViews>
  <mergeCells count="24">
    <mergeCell ref="N5:N6"/>
    <mergeCell ref="O5:O6"/>
    <mergeCell ref="C5:C6"/>
    <mergeCell ref="I5:I6"/>
    <mergeCell ref="J5:J6"/>
    <mergeCell ref="K5:K6"/>
    <mergeCell ref="L5:L6"/>
    <mergeCell ref="M5:M6"/>
    <mergeCell ref="C11:M11"/>
    <mergeCell ref="A2:O2"/>
    <mergeCell ref="O3:O4"/>
    <mergeCell ref="A5:A6"/>
    <mergeCell ref="B5:B6"/>
    <mergeCell ref="A3:A4"/>
    <mergeCell ref="B3:B4"/>
    <mergeCell ref="D3:D4"/>
    <mergeCell ref="E3:G3"/>
    <mergeCell ref="H3:N3"/>
    <mergeCell ref="C3:C4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scale="4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2022</vt:lpstr>
      <vt:lpstr>2023</vt:lpstr>
      <vt:lpstr>2024</vt:lpstr>
      <vt:lpstr>'2022'!Область_печати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ZAKUP1</dc:creator>
  <cp:lastModifiedBy>Илья</cp:lastModifiedBy>
  <cp:lastPrinted>2022-11-03T08:03:04Z</cp:lastPrinted>
  <dcterms:created xsi:type="dcterms:W3CDTF">2015-06-05T18:19:34Z</dcterms:created>
  <dcterms:modified xsi:type="dcterms:W3CDTF">2023-01-12T19:06:02Z</dcterms:modified>
</cp:coreProperties>
</file>